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ssmiarowski\Documents\Postępowania 2026\P0378 Przyłacze ul. Konduktorskiej Al. Korfantego w Katowicach\"/>
    </mc:Choice>
  </mc:AlternateContent>
  <xr:revisionPtr revIDLastSave="0" documentId="13_ncr:1_{7518CEDD-73D6-4B5F-B514-D842B851DC4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2" l="1"/>
  <c r="F55" i="2"/>
  <c r="F54" i="2"/>
  <c r="F53" i="2"/>
  <c r="F52" i="2"/>
  <c r="F51" i="2"/>
  <c r="F50" i="2"/>
  <c r="F49" i="2"/>
  <c r="F48" i="2"/>
  <c r="F47" i="2"/>
  <c r="F46" i="2"/>
  <c r="F45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18" i="2"/>
  <c r="F18" i="2" s="1"/>
  <c r="E17" i="2"/>
  <c r="F17" i="2" s="1"/>
  <c r="E16" i="2"/>
  <c r="F16" i="2" s="1"/>
  <c r="E15" i="2"/>
  <c r="F15" i="2" s="1"/>
  <c r="E13" i="2"/>
  <c r="F13" i="2" s="1"/>
  <c r="E14" i="2"/>
  <c r="F14" i="2" s="1"/>
  <c r="E12" i="2"/>
  <c r="F12" i="2" s="1"/>
  <c r="E11" i="2"/>
  <c r="F11" i="2" s="1"/>
  <c r="E10" i="2"/>
  <c r="F10" i="2" s="1"/>
  <c r="E9" i="2"/>
  <c r="F9" i="2" s="1"/>
  <c r="E8" i="2"/>
  <c r="F8" i="2" s="1"/>
  <c r="C57" i="2" l="1"/>
  <c r="E23" i="2"/>
  <c r="F23" i="2" s="1"/>
  <c r="E22" i="2"/>
  <c r="F22" i="2" s="1"/>
  <c r="C20" i="2"/>
  <c r="E19" i="2"/>
  <c r="F19" i="2" s="1"/>
  <c r="E7" i="2"/>
  <c r="E6" i="2"/>
  <c r="F6" i="2" s="1"/>
  <c r="E20" i="2" l="1"/>
  <c r="E57" i="2"/>
  <c r="C59" i="2"/>
  <c r="F57" i="2"/>
  <c r="F7" i="2"/>
  <c r="F20" i="2" s="1"/>
  <c r="F59" i="2" l="1"/>
  <c r="E59" i="2"/>
</calcChain>
</file>

<file path=xl/sharedStrings.xml><?xml version="1.0" encoding="utf-8"?>
<sst xmlns="http://schemas.openxmlformats.org/spreadsheetml/2006/main" count="184" uniqueCount="85">
  <si>
    <t>Etap robót</t>
  </si>
  <si>
    <t>Wartość robót netto</t>
  </si>
  <si>
    <t>w zł</t>
  </si>
  <si>
    <t>Stawka VAT</t>
  </si>
  <si>
    <t>w %</t>
  </si>
  <si>
    <t>Kwota VAT</t>
  </si>
  <si>
    <t>Wartość robót brutto</t>
  </si>
  <si>
    <t>Termin realizacji</t>
  </si>
  <si>
    <t>rozpoczęcie</t>
  </si>
  <si>
    <t>Zakończenie</t>
  </si>
  <si>
    <t>1.</t>
  </si>
  <si>
    <t>2.</t>
  </si>
  <si>
    <t>3.</t>
  </si>
  <si>
    <t>4.</t>
  </si>
  <si>
    <t>5.</t>
  </si>
  <si>
    <t>6.</t>
  </si>
  <si>
    <t>7.</t>
  </si>
  <si>
    <t>8.</t>
  </si>
  <si>
    <r>
      <t>I.</t>
    </r>
    <r>
      <rPr>
        <b/>
        <sz val="7"/>
        <rFont val="Times New Roman"/>
        <family val="1"/>
        <charset val="238"/>
      </rPr>
      <t xml:space="preserve">                 </t>
    </r>
    <r>
      <rPr>
        <b/>
        <sz val="10"/>
        <rFont val="Arial"/>
        <family val="2"/>
        <charset val="238"/>
      </rPr>
      <t>Dokumentacja projektowa</t>
    </r>
  </si>
  <si>
    <t>Data podpisania Umowy</t>
  </si>
  <si>
    <t>II. Realizacja robót</t>
  </si>
  <si>
    <t>-</t>
  </si>
  <si>
    <t>Razem dokumentacja</t>
  </si>
  <si>
    <t>Razem realizacja robót</t>
  </si>
  <si>
    <t>Razem Zamówienie</t>
  </si>
  <si>
    <t>Lp.</t>
  </si>
  <si>
    <t>III</t>
  </si>
  <si>
    <t xml:space="preserve">Zakończenie realizacji zadania i termin końcowego odbioru </t>
  </si>
  <si>
    <t>Prawa autorskie</t>
  </si>
  <si>
    <t>Do dnia 29.10.2027r. lecz nie później niż do dnia rozpoczęcia robót</t>
  </si>
  <si>
    <t>Do dnia 30.10.2028r. lecz nie później niż do dnia rozpoczęcia robót</t>
  </si>
  <si>
    <t>Moduł przyłączeniowy - budynek A2</t>
  </si>
  <si>
    <t>Moduł przyłączeniowy - do GWC</t>
  </si>
  <si>
    <t>Moduł przyłączeniowy - budynek A3</t>
  </si>
  <si>
    <t>Moduł przyłączeniowy - budynek A5</t>
  </si>
  <si>
    <t>Moduł przyłączeniowy - budynek A6</t>
  </si>
  <si>
    <t>Budowa sieci ciepłowniczej z rur preizolowanych z instalacją alarmowo-kontrolną o wewnętrznej średnicy przewodu  250mm – sieć K-A (L=1114 m)</t>
  </si>
  <si>
    <t>Do dnia 29.10.2027r.</t>
  </si>
  <si>
    <t>Budowa przyłącza sieci ciepłowniczej z rur preizolowanych z instalacją alarmowo-kontrolną o wewnętrznej średnicy przewodu  125mm – przyłącze A-GWC (L=29 m)</t>
  </si>
  <si>
    <t>Budowa zewnętrznej instalacji odbiorczej sieci ciepłowniczej z rur preizolowanych z instalacją alarmowo-kontrolną o wewnętrznej średnicy przewodu  200mm – z.i.o. GWC-B1 (L=25 m)</t>
  </si>
  <si>
    <t>Budowa zewnętrznej instalacji odbiorczej sieci ciepłowniczej z rur preizolowanych z instalacją alarmowo-kontrolną o wewnętrznej średnicy przewodu  125mm – z.i.o. B1-B2 (L=18 m)</t>
  </si>
  <si>
    <t>Budowa zewnętrznej instalacji odbiorczej sieci ciepłowniczej z rur preizolowanych z instalacją alarmowo-kontrolną o wewnętrznej średnicy przewodu  100mm – z.i.o. B2-bud. A5 (L=48 m)</t>
  </si>
  <si>
    <t>Budowa zewnętrznej instalacji odbiorczej sieci ciepłowniczej z rur preizolowanych z instalacją alarmowo-kontrolną o wewnętrznej średnicy przewodu  65mm – z.i.o. B2-bud. A6 (L=58 m)</t>
  </si>
  <si>
    <t>Budowa zewnętrznej instalacji odbiorczej sieci ciepłowniczej z rur preizolowanych z instalacją alarmowo-kontrolną o wewnętrznej średnicy przewodu  150mm – z.i.o. B1-B3 (L=20 m)</t>
  </si>
  <si>
    <t>Budowa zewnętrznej instalacji odbiorczej sieci ciepłowniczej z rur preizolowanych z instalacją alarmowo-kontrolną o wewnętrznej średnicy przewodu  65mm – z.i.o. B3-bud. A3 (L=28 m)</t>
  </si>
  <si>
    <t>Budowa zewnętrznej instalacji odbiorczej sieci ciepłowniczej z rur preizolowanych z instalacją alarmowo-kontrolną o wewnętrznej średnicy przewodu  125mm – z.i.o. B3-B4 (L=28 m)</t>
  </si>
  <si>
    <t>Do dnia 30.10.2028r.</t>
  </si>
  <si>
    <t>Budowa zewnętrznej instalacji odbiorczej sieci ciepłowniczej z rur preizolowanych z instalacją alarmowo-kontrolną o wewnętrznej średnicy przewodu  80mm – z.i.o. B4-bud. A4 (L=25 m)</t>
  </si>
  <si>
    <t>Budowa zewnętrznej instalacji odbiorczej sieci ciepłowniczej z rur preizolowanych z instalacją alarmowo-kontrolną o wewnętrznej średnicy przewodu  100mm – z.i.o. B4-bud. A2 (L=106 m)</t>
  </si>
  <si>
    <t>Montaż modułu przyłączeniowego bez licznika ciepła o mocy 301 ÷ 350 kW – moduł budynek A6</t>
  </si>
  <si>
    <t>Do dnia 29.12.2028r.</t>
  </si>
  <si>
    <t xml:space="preserve">Moduł przyłączeniowy - budynek A4 </t>
  </si>
  <si>
    <t>Wykonanie dokumentacji projektowej wraz z uzyskaniem decyzji o lokalizacji inwestycji celu publicznego (o ile wymagane) i decyzji o pozwoleniu na budowę lub pisemnym przyjęciem zgłoszenia robót budowlanych dla odcinka sieci cieplnej z rur preizolowanych z instalacją alarmowo - kontrolną o długości trasy L=1499 m  (sieć składa się z odcinków o średnicach od Dn65 do Dn250)</t>
  </si>
  <si>
    <t>Wykonanie dokumentacji projektowej (dla wszystkich branż) grupowego węzła cieplnego wielofunkcyjnego o całkowitej mocy 3135 kW – grupowy węzeł cieplny</t>
  </si>
  <si>
    <t>Wykonanie dokumentacji projektowej (dla wszystkich branż) węzła cieplnego wielofunkcyjnego o całkowitej mocy 805 kW – indywidualny węzeł cieplny budynek A2</t>
  </si>
  <si>
    <t>Wykonanie dokumentacji projektowej (dla wszystkich branż) węzła cieplnego wielofunkcyjnego o całkowitej mocy 385 kW – indywidualny węzeł cieplny budynek A3</t>
  </si>
  <si>
    <t>Wykonanie dokumentacji projektowej (dla wszystkich branż) węzła cieplnego wielofunkcyjnego o całkowitej mocy 575 kW – indywidualny węzeł cieplny budynek A4</t>
  </si>
  <si>
    <t>Wykonanie dokumentacji projektowej (dla wszystkich branż) węzła cieplnego wielofunkcyjnego o całkowitej mocy 1035 kW – indywidualny węzeł cieplny budynek A5</t>
  </si>
  <si>
    <t>Wykonanie dokumentacji projektowej (dla wszystkich branż) węzła cieplnego wielofunkcyjnego o całkowitej mocy 335 kW – indywidualny węzeł cieplny budynek A6</t>
  </si>
  <si>
    <t xml:space="preserve">Wykonanie grupowego węzła cieplnego wielofunkcyjnego (dla wszystkich branż) o mocy 3135 kW wraz z zasilaniem pomieszczenia węzła cieplnego w energię elektryczną  – grupowy węzeł cieplny </t>
  </si>
  <si>
    <t>Wykonanie węzła cieplnego wielofunkcyjnego (dla wszystkich branż) o mocy 805 kW wraz z zasilaniem pomieszczenia węzła cieplnego w energię elektryczną  – indywidualny węzeł cieplny budynek A2</t>
  </si>
  <si>
    <t>Wykonanie węzła cieplnego wielofunkcyjnego (dla wszystkich branż) o mocy 385 kW wraz z zasilaniem pomieszczenia węzła cieplnego w energię elektryczną  – indywidualny węzeł cieplny budynek A3</t>
  </si>
  <si>
    <t>Wykonanie węzła cieplnego wielofunkcyjnego (dla wszystkich branż) o mocy 575 kW wraz z zasilaniem pomieszczenia węzła cieplnego w energię elektryczną  – indywidualny węzeł cieplny budynek A4</t>
  </si>
  <si>
    <t>Wykonanie węzła cieplnego wielofunkcyjnego (dla wszystkich branż) o mocy 1035 kW wraz z zasilaniem pomieszczenia węzła cieplnego w energię elektryczną  – indywidualny węzeł cieplny budynek A5</t>
  </si>
  <si>
    <t>Wykonanie węzła cieplnego wielofunkcyjnego (dla wszystkich branż) o mocy 335 kW wraz z zasilaniem pomieszczenia węzła cieplnego w energię elektryczną  – indywidualny węzeł cieplny budynek A6</t>
  </si>
  <si>
    <t>Montaż modułu przyłączeniowego bez licznika ciepła o mocy 3135 kW – moduł GWC</t>
  </si>
  <si>
    <t>Montaż modułu przyłączeniowego bez licznika ciepła o mocy 805 kW – moduł budynek A2</t>
  </si>
  <si>
    <t>Montaż modułu przyłączeniowego bez licznika ciepła o mocy 385 kW – moduł budynek A3</t>
  </si>
  <si>
    <t>Montaż modułu przyłączeniowego bez licznika ciepła o mocy 575 kW – moduł budynek A4</t>
  </si>
  <si>
    <t>Montaż modułu przyłączeniowego bez licznika ciepła o mocy 1035 kW – moduł budynek A5</t>
  </si>
  <si>
    <t>Montaż licznika c.o. do modułu przyłączeniowego o mocy 1970 kW – licznik c.o. GWC</t>
  </si>
  <si>
    <t>Montaż licznika c.w.u. do modułu przyłączeniowego o mocy 1165 kW – licznik c.w.u. GWC</t>
  </si>
  <si>
    <t>Montaż licznika c.o. do modułu przyłączeniowego o mocy 560 kW – licznik c.o. budynek A2</t>
  </si>
  <si>
    <t>Montaż licznika c.w.u. do modułu przyłączeniowego o mocy 245 kW – licznik c.w.u. budynek A2</t>
  </si>
  <si>
    <t>Montaż licznika c.o. do modułu przyłączeniowego o mocy 235 kW – licznik c.o. budynek A3</t>
  </si>
  <si>
    <t>Montaż licznika c.w.u. do modułu przyłączeniowego o mocy 150 kW – licznik c.w.u. budynek A3</t>
  </si>
  <si>
    <t>Montaż licznika c.o. do modułu przyłączeniowego o mocy 365 kW – licznik c.o. budynek A4</t>
  </si>
  <si>
    <t>Montaż licznika c.w.u. do modułu przyłączeniowego o mocy 210 kW – licznik c.w.u. budynek A4</t>
  </si>
  <si>
    <t>Montaż licznika c.o. do modułu przyłączeniowego o mocy 605 kW – licznik c.o. budynek A5</t>
  </si>
  <si>
    <t>Montaż licznika c.w.u. do modułu przyłączeniowego o mocy 430 kW – licznik c.w.u. budynek A5</t>
  </si>
  <si>
    <t>Montaż licznika c.o. do modułu przyłączeniowego o mocy 205 kW – licznik c.o. budynek A6</t>
  </si>
  <si>
    <t>Montaż licznika c.w.u. do modułu przyłączeniowego o mocy 130 kW – licznik c.w.u. budynek A6</t>
  </si>
  <si>
    <t>Załącznik nr 3 do Umowy: Harmonogram rzeczowo - terminowo – finansowy na:
Przyłączenie do sieci ciepłowniczej 5 obiektów mieszkalnych wielorodzinnych  (bud. A2, A3, A4, A5, A6) zlokalizowanych przy ul. Konduktorskiej/Al. Korfantego w Katowicach na dz. nr 4/16, 4/458, 4/527, 4/517</t>
  </si>
  <si>
    <t>…...................................................</t>
  </si>
  <si>
    <t>Wykonawca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</si>
</sst>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7"/>
      <name val="Times New Roman"/>
      <family val="1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vertical="center" wrapText="1"/>
      <protection locked="0"/>
    </xf>
    <xf numFmtId="9" fontId="6" fillId="0" borderId="2" xfId="1" applyFont="1" applyBorder="1" applyAlignment="1" applyProtection="1">
      <alignment horizontal="center" vertical="center" wrapText="1"/>
      <protection locked="0"/>
    </xf>
    <xf numFmtId="9" fontId="6" fillId="0" borderId="1" xfId="1" applyFont="1" applyBorder="1" applyAlignment="1" applyProtection="1">
      <alignment horizontal="center" vertical="center" wrapText="1"/>
      <protection locked="0"/>
    </xf>
    <xf numFmtId="9" fontId="6" fillId="0" borderId="8" xfId="1" applyFont="1" applyBorder="1" applyAlignment="1" applyProtection="1">
      <alignment horizontal="center" vertical="center" wrapText="1"/>
      <protection locked="0"/>
    </xf>
    <xf numFmtId="9" fontId="6" fillId="0" borderId="5" xfId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righ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164" fontId="5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left" vertical="center" wrapText="1" indent="15"/>
      <protection locked="0"/>
    </xf>
    <xf numFmtId="0" fontId="2" fillId="0" borderId="13" xfId="0" applyFont="1" applyBorder="1" applyAlignment="1" applyProtection="1">
      <alignment horizontal="left" vertical="center" wrapText="1" indent="15"/>
      <protection locked="0"/>
    </xf>
    <xf numFmtId="0" fontId="2" fillId="0" borderId="5" xfId="0" applyFont="1" applyBorder="1" applyAlignment="1" applyProtection="1">
      <alignment horizontal="left" vertical="center" wrapText="1" indent="15"/>
      <protection locked="0"/>
    </xf>
  </cellXfs>
  <cellStyles count="2">
    <cellStyle name="Normalny" xfId="0" builtinId="0"/>
    <cellStyle name="Procentowy" xfId="1" builtinId="5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533B9-79F8-49FB-9E91-AB2CE851181F}">
  <dimension ref="A1:H62"/>
  <sheetViews>
    <sheetView tabSelected="1" topLeftCell="A17" zoomScaleNormal="100" workbookViewId="0">
      <selection activeCell="I22" sqref="I22"/>
    </sheetView>
  </sheetViews>
  <sheetFormatPr defaultRowHeight="14.5" x14ac:dyDescent="0.35"/>
  <cols>
    <col min="2" max="2" width="54.1796875" customWidth="1"/>
    <col min="3" max="3" width="14" customWidth="1"/>
    <col min="5" max="5" width="13.1796875" customWidth="1"/>
    <col min="6" max="6" width="14.26953125" customWidth="1"/>
    <col min="7" max="7" width="16.1796875" customWidth="1"/>
    <col min="8" max="8" width="15" customWidth="1"/>
  </cols>
  <sheetData>
    <row r="1" spans="1:8" ht="45.5" customHeight="1" thickBot="1" x14ac:dyDescent="0.4">
      <c r="A1" s="46" t="s">
        <v>82</v>
      </c>
      <c r="B1" s="46"/>
      <c r="C1" s="46"/>
      <c r="D1" s="46"/>
      <c r="E1" s="46"/>
      <c r="F1" s="46"/>
      <c r="G1" s="46"/>
      <c r="H1" s="46"/>
    </row>
    <row r="2" spans="1:8" ht="26.5" thickBot="1" x14ac:dyDescent="0.4">
      <c r="A2" s="47" t="s">
        <v>25</v>
      </c>
      <c r="B2" s="47" t="s">
        <v>0</v>
      </c>
      <c r="C2" s="1" t="s">
        <v>1</v>
      </c>
      <c r="D2" s="1" t="s">
        <v>3</v>
      </c>
      <c r="E2" s="1" t="s">
        <v>5</v>
      </c>
      <c r="F2" s="1" t="s">
        <v>6</v>
      </c>
      <c r="G2" s="50" t="s">
        <v>7</v>
      </c>
      <c r="H2" s="51"/>
    </row>
    <row r="3" spans="1:8" ht="15" thickBot="1" x14ac:dyDescent="0.4">
      <c r="A3" s="48"/>
      <c r="B3" s="49"/>
      <c r="C3" s="2" t="s">
        <v>2</v>
      </c>
      <c r="D3" s="2" t="s">
        <v>4</v>
      </c>
      <c r="E3" s="2" t="s">
        <v>2</v>
      </c>
      <c r="F3" s="2" t="s">
        <v>2</v>
      </c>
      <c r="G3" s="3" t="s">
        <v>8</v>
      </c>
      <c r="H3" s="4" t="s">
        <v>9</v>
      </c>
    </row>
    <row r="4" spans="1:8" ht="15" thickBot="1" x14ac:dyDescent="0.4">
      <c r="A4" s="5" t="s">
        <v>10</v>
      </c>
      <c r="B4" s="5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7" t="s">
        <v>16</v>
      </c>
      <c r="H4" s="7" t="s">
        <v>17</v>
      </c>
    </row>
    <row r="5" spans="1:8" ht="15" thickBot="1" x14ac:dyDescent="0.4">
      <c r="A5" s="52" t="s">
        <v>18</v>
      </c>
      <c r="B5" s="53"/>
      <c r="C5" s="53"/>
      <c r="D5" s="53"/>
      <c r="E5" s="53"/>
      <c r="F5" s="53"/>
      <c r="G5" s="53"/>
      <c r="H5" s="54"/>
    </row>
    <row r="6" spans="1:8" ht="117" customHeight="1" thickBot="1" x14ac:dyDescent="0.4">
      <c r="A6" s="16">
        <v>1</v>
      </c>
      <c r="B6" s="17" t="s">
        <v>52</v>
      </c>
      <c r="C6" s="8"/>
      <c r="D6" s="9">
        <v>0.23</v>
      </c>
      <c r="E6" s="18">
        <f>ROUND(C6*D6,2)</f>
        <v>0</v>
      </c>
      <c r="F6" s="18">
        <f>E6+C6</f>
        <v>0</v>
      </c>
      <c r="G6" s="39" t="s">
        <v>19</v>
      </c>
      <c r="H6" s="29" t="s">
        <v>29</v>
      </c>
    </row>
    <row r="7" spans="1:8" ht="74.25" customHeight="1" thickBot="1" x14ac:dyDescent="0.4">
      <c r="A7" s="16">
        <v>2</v>
      </c>
      <c r="B7" s="17" t="s">
        <v>53</v>
      </c>
      <c r="C7" s="8"/>
      <c r="D7" s="9">
        <v>0.23</v>
      </c>
      <c r="E7" s="18">
        <f t="shared" ref="E7:F19" si="0">ROUND(C7*D7,2)</f>
        <v>0</v>
      </c>
      <c r="F7" s="18">
        <f t="shared" ref="F7:F19" si="1">E7+C7</f>
        <v>0</v>
      </c>
      <c r="G7" s="39" t="s">
        <v>19</v>
      </c>
      <c r="H7" s="30" t="s">
        <v>29</v>
      </c>
    </row>
    <row r="8" spans="1:8" ht="74.25" customHeight="1" thickBot="1" x14ac:dyDescent="0.4">
      <c r="A8" s="16">
        <v>3</v>
      </c>
      <c r="B8" s="17" t="s">
        <v>54</v>
      </c>
      <c r="C8" s="8"/>
      <c r="D8" s="9">
        <v>0.23</v>
      </c>
      <c r="E8" s="18">
        <f t="shared" si="0"/>
        <v>0</v>
      </c>
      <c r="F8" s="18">
        <f t="shared" si="1"/>
        <v>0</v>
      </c>
      <c r="G8" s="39" t="s">
        <v>19</v>
      </c>
      <c r="H8" s="30" t="s">
        <v>30</v>
      </c>
    </row>
    <row r="9" spans="1:8" ht="74.25" customHeight="1" thickBot="1" x14ac:dyDescent="0.4">
      <c r="A9" s="16">
        <v>4</v>
      </c>
      <c r="B9" s="17" t="s">
        <v>55</v>
      </c>
      <c r="C9" s="8"/>
      <c r="D9" s="9">
        <v>0.23</v>
      </c>
      <c r="E9" s="18">
        <f t="shared" si="0"/>
        <v>0</v>
      </c>
      <c r="F9" s="18">
        <f t="shared" si="1"/>
        <v>0</v>
      </c>
      <c r="G9" s="39" t="s">
        <v>19</v>
      </c>
      <c r="H9" s="30" t="s">
        <v>29</v>
      </c>
    </row>
    <row r="10" spans="1:8" ht="74.25" customHeight="1" thickBot="1" x14ac:dyDescent="0.4">
      <c r="A10" s="16">
        <v>5</v>
      </c>
      <c r="B10" s="17" t="s">
        <v>56</v>
      </c>
      <c r="C10" s="8"/>
      <c r="D10" s="9">
        <v>0.23</v>
      </c>
      <c r="E10" s="18">
        <f t="shared" si="0"/>
        <v>0</v>
      </c>
      <c r="F10" s="18">
        <f t="shared" si="0"/>
        <v>0</v>
      </c>
      <c r="G10" s="39" t="s">
        <v>19</v>
      </c>
      <c r="H10" s="30" t="s">
        <v>30</v>
      </c>
    </row>
    <row r="11" spans="1:8" ht="74.25" customHeight="1" thickBot="1" x14ac:dyDescent="0.4">
      <c r="A11" s="16">
        <v>6</v>
      </c>
      <c r="B11" s="17" t="s">
        <v>57</v>
      </c>
      <c r="C11" s="8"/>
      <c r="D11" s="9">
        <v>0.23</v>
      </c>
      <c r="E11" s="18">
        <f t="shared" si="0"/>
        <v>0</v>
      </c>
      <c r="F11" s="18">
        <f t="shared" si="0"/>
        <v>0</v>
      </c>
      <c r="G11" s="39" t="s">
        <v>19</v>
      </c>
      <c r="H11" s="30" t="s">
        <v>29</v>
      </c>
    </row>
    <row r="12" spans="1:8" ht="74.25" customHeight="1" thickBot="1" x14ac:dyDescent="0.4">
      <c r="A12" s="16">
        <v>7</v>
      </c>
      <c r="B12" s="17" t="s">
        <v>58</v>
      </c>
      <c r="C12" s="8"/>
      <c r="D12" s="9">
        <v>0.23</v>
      </c>
      <c r="E12" s="18">
        <f t="shared" si="0"/>
        <v>0</v>
      </c>
      <c r="F12" s="18">
        <f t="shared" si="0"/>
        <v>0</v>
      </c>
      <c r="G12" s="39" t="s">
        <v>19</v>
      </c>
      <c r="H12" s="30" t="s">
        <v>29</v>
      </c>
    </row>
    <row r="13" spans="1:8" ht="74.25" customHeight="1" thickBot="1" x14ac:dyDescent="0.4">
      <c r="A13" s="16">
        <v>8</v>
      </c>
      <c r="B13" s="17" t="s">
        <v>32</v>
      </c>
      <c r="C13" s="8"/>
      <c r="D13" s="9">
        <v>0.23</v>
      </c>
      <c r="E13" s="18">
        <f t="shared" si="0"/>
        <v>0</v>
      </c>
      <c r="F13" s="18">
        <f t="shared" si="0"/>
        <v>0</v>
      </c>
      <c r="G13" s="39" t="s">
        <v>19</v>
      </c>
      <c r="H13" s="30" t="s">
        <v>29</v>
      </c>
    </row>
    <row r="14" spans="1:8" ht="74.25" customHeight="1" thickBot="1" x14ac:dyDescent="0.4">
      <c r="A14" s="16">
        <v>9</v>
      </c>
      <c r="B14" s="17" t="s">
        <v>31</v>
      </c>
      <c r="C14" s="8"/>
      <c r="D14" s="9">
        <v>0.23</v>
      </c>
      <c r="E14" s="18">
        <f t="shared" si="0"/>
        <v>0</v>
      </c>
      <c r="F14" s="18">
        <f t="shared" si="0"/>
        <v>0</v>
      </c>
      <c r="G14" s="39" t="s">
        <v>19</v>
      </c>
      <c r="H14" s="30" t="s">
        <v>30</v>
      </c>
    </row>
    <row r="15" spans="1:8" ht="74.25" customHeight="1" thickBot="1" x14ac:dyDescent="0.4">
      <c r="A15" s="16">
        <v>10</v>
      </c>
      <c r="B15" s="17" t="s">
        <v>33</v>
      </c>
      <c r="C15" s="8"/>
      <c r="D15" s="9">
        <v>0.23</v>
      </c>
      <c r="E15" s="18">
        <f t="shared" si="0"/>
        <v>0</v>
      </c>
      <c r="F15" s="18">
        <f t="shared" si="0"/>
        <v>0</v>
      </c>
      <c r="G15" s="39" t="s">
        <v>19</v>
      </c>
      <c r="H15" s="30" t="s">
        <v>29</v>
      </c>
    </row>
    <row r="16" spans="1:8" ht="74.25" customHeight="1" thickBot="1" x14ac:dyDescent="0.4">
      <c r="A16" s="16">
        <v>11</v>
      </c>
      <c r="B16" s="17" t="s">
        <v>51</v>
      </c>
      <c r="C16" s="8"/>
      <c r="D16" s="9">
        <v>0.23</v>
      </c>
      <c r="E16" s="18">
        <f t="shared" si="0"/>
        <v>0</v>
      </c>
      <c r="F16" s="18">
        <f t="shared" si="0"/>
        <v>0</v>
      </c>
      <c r="G16" s="39" t="s">
        <v>19</v>
      </c>
      <c r="H16" s="30" t="s">
        <v>30</v>
      </c>
    </row>
    <row r="17" spans="1:8" ht="74.25" customHeight="1" thickBot="1" x14ac:dyDescent="0.4">
      <c r="A17" s="16">
        <v>12</v>
      </c>
      <c r="B17" s="17" t="s">
        <v>34</v>
      </c>
      <c r="C17" s="8"/>
      <c r="D17" s="9">
        <v>0.23</v>
      </c>
      <c r="E17" s="18">
        <f t="shared" si="0"/>
        <v>0</v>
      </c>
      <c r="F17" s="18">
        <f t="shared" si="0"/>
        <v>0</v>
      </c>
      <c r="G17" s="39" t="s">
        <v>19</v>
      </c>
      <c r="H17" s="30" t="s">
        <v>29</v>
      </c>
    </row>
    <row r="18" spans="1:8" ht="74.25" customHeight="1" thickBot="1" x14ac:dyDescent="0.4">
      <c r="A18" s="16">
        <v>13</v>
      </c>
      <c r="B18" s="17" t="s">
        <v>35</v>
      </c>
      <c r="C18" s="8"/>
      <c r="D18" s="9">
        <v>0.23</v>
      </c>
      <c r="E18" s="18">
        <f t="shared" si="0"/>
        <v>0</v>
      </c>
      <c r="F18" s="18">
        <f t="shared" si="0"/>
        <v>0</v>
      </c>
      <c r="G18" s="39" t="s">
        <v>19</v>
      </c>
      <c r="H18" s="30" t="s">
        <v>29</v>
      </c>
    </row>
    <row r="19" spans="1:8" ht="40.5" thickBot="1" x14ac:dyDescent="0.4">
      <c r="A19" s="16">
        <v>14</v>
      </c>
      <c r="B19" s="17" t="s">
        <v>28</v>
      </c>
      <c r="C19" s="8">
        <v>500</v>
      </c>
      <c r="D19" s="9">
        <v>0.23</v>
      </c>
      <c r="E19" s="18">
        <f t="shared" si="0"/>
        <v>115</v>
      </c>
      <c r="F19" s="18">
        <f t="shared" si="1"/>
        <v>615</v>
      </c>
      <c r="G19" s="39" t="s">
        <v>19</v>
      </c>
      <c r="H19" s="30" t="s">
        <v>29</v>
      </c>
    </row>
    <row r="20" spans="1:8" ht="15" thickBot="1" x14ac:dyDescent="0.4">
      <c r="A20" s="33"/>
      <c r="B20" s="34" t="s">
        <v>22</v>
      </c>
      <c r="C20" s="8">
        <f>SUM(C6:C19)</f>
        <v>500</v>
      </c>
      <c r="D20" s="9">
        <v>0.23</v>
      </c>
      <c r="E20" s="18">
        <f>SUM(E6:E19)</f>
        <v>115</v>
      </c>
      <c r="F20" s="35">
        <f>SUM(F6:F19)</f>
        <v>615</v>
      </c>
      <c r="G20" s="34"/>
      <c r="H20" s="36"/>
    </row>
    <row r="21" spans="1:8" ht="15" thickBot="1" x14ac:dyDescent="0.4">
      <c r="A21" s="43" t="s">
        <v>20</v>
      </c>
      <c r="B21" s="44"/>
      <c r="C21" s="44"/>
      <c r="D21" s="44"/>
      <c r="E21" s="44"/>
      <c r="F21" s="44"/>
      <c r="G21" s="44"/>
      <c r="H21" s="45"/>
    </row>
    <row r="22" spans="1:8" ht="38" thickBot="1" x14ac:dyDescent="0.4">
      <c r="A22" s="19">
        <v>15</v>
      </c>
      <c r="B22" s="20" t="s">
        <v>36</v>
      </c>
      <c r="C22" s="8"/>
      <c r="D22" s="11">
        <v>0.23</v>
      </c>
      <c r="E22" s="24">
        <f>ROUND(C22*D22,2)</f>
        <v>0</v>
      </c>
      <c r="F22" s="24">
        <f>E22+C22</f>
        <v>0</v>
      </c>
      <c r="G22" s="31" t="s">
        <v>19</v>
      </c>
      <c r="H22" s="31" t="s">
        <v>37</v>
      </c>
    </row>
    <row r="23" spans="1:8" ht="38" thickBot="1" x14ac:dyDescent="0.4">
      <c r="A23" s="19">
        <v>16</v>
      </c>
      <c r="B23" s="20" t="s">
        <v>38</v>
      </c>
      <c r="C23" s="8"/>
      <c r="D23" s="11">
        <v>0.23</v>
      </c>
      <c r="E23" s="24">
        <f t="shared" ref="E23:F56" si="2">ROUND(C23*D23,2)</f>
        <v>0</v>
      </c>
      <c r="F23" s="24">
        <f t="shared" ref="F23" si="3">E23+C23</f>
        <v>0</v>
      </c>
      <c r="G23" s="31" t="s">
        <v>19</v>
      </c>
      <c r="H23" s="31" t="s">
        <v>37</v>
      </c>
    </row>
    <row r="24" spans="1:8" ht="45" customHeight="1" thickBot="1" x14ac:dyDescent="0.4">
      <c r="A24" s="19">
        <v>17</v>
      </c>
      <c r="B24" s="20" t="s">
        <v>39</v>
      </c>
      <c r="C24" s="8"/>
      <c r="D24" s="11">
        <v>0.23</v>
      </c>
      <c r="E24" s="24">
        <f t="shared" si="2"/>
        <v>0</v>
      </c>
      <c r="F24" s="24">
        <f t="shared" si="2"/>
        <v>0</v>
      </c>
      <c r="G24" s="31" t="s">
        <v>19</v>
      </c>
      <c r="H24" s="31" t="s">
        <v>37</v>
      </c>
    </row>
    <row r="25" spans="1:8" ht="45" customHeight="1" thickBot="1" x14ac:dyDescent="0.4">
      <c r="A25" s="19">
        <v>18</v>
      </c>
      <c r="B25" s="20" t="s">
        <v>40</v>
      </c>
      <c r="C25" s="8"/>
      <c r="D25" s="11">
        <v>0.23</v>
      </c>
      <c r="E25" s="24">
        <f t="shared" si="2"/>
        <v>0</v>
      </c>
      <c r="F25" s="24">
        <f t="shared" si="2"/>
        <v>0</v>
      </c>
      <c r="G25" s="31" t="s">
        <v>19</v>
      </c>
      <c r="H25" s="31" t="s">
        <v>37</v>
      </c>
    </row>
    <row r="26" spans="1:8" ht="41.5" customHeight="1" thickBot="1" x14ac:dyDescent="0.4">
      <c r="A26" s="19">
        <v>19</v>
      </c>
      <c r="B26" s="20" t="s">
        <v>41</v>
      </c>
      <c r="C26" s="8"/>
      <c r="D26" s="11">
        <v>0.23</v>
      </c>
      <c r="E26" s="24">
        <f t="shared" si="2"/>
        <v>0</v>
      </c>
      <c r="F26" s="24">
        <f t="shared" si="2"/>
        <v>0</v>
      </c>
      <c r="G26" s="31" t="s">
        <v>19</v>
      </c>
      <c r="H26" s="31" t="s">
        <v>37</v>
      </c>
    </row>
    <row r="27" spans="1:8" ht="41.5" customHeight="1" thickBot="1" x14ac:dyDescent="0.4">
      <c r="A27" s="19">
        <v>20</v>
      </c>
      <c r="B27" s="20" t="s">
        <v>42</v>
      </c>
      <c r="C27" s="8"/>
      <c r="D27" s="11">
        <v>0.23</v>
      </c>
      <c r="E27" s="24">
        <f t="shared" si="2"/>
        <v>0</v>
      </c>
      <c r="F27" s="24">
        <f t="shared" si="2"/>
        <v>0</v>
      </c>
      <c r="G27" s="31" t="s">
        <v>19</v>
      </c>
      <c r="H27" s="31" t="s">
        <v>37</v>
      </c>
    </row>
    <row r="28" spans="1:8" ht="41.5" customHeight="1" thickBot="1" x14ac:dyDescent="0.4">
      <c r="A28" s="19">
        <v>21</v>
      </c>
      <c r="B28" s="20" t="s">
        <v>43</v>
      </c>
      <c r="C28" s="8"/>
      <c r="D28" s="11">
        <v>0.23</v>
      </c>
      <c r="E28" s="24">
        <f t="shared" si="2"/>
        <v>0</v>
      </c>
      <c r="F28" s="24">
        <f t="shared" si="2"/>
        <v>0</v>
      </c>
      <c r="G28" s="31" t="s">
        <v>19</v>
      </c>
      <c r="H28" s="31" t="s">
        <v>37</v>
      </c>
    </row>
    <row r="29" spans="1:8" ht="41.5" customHeight="1" thickBot="1" x14ac:dyDescent="0.4">
      <c r="A29" s="19">
        <v>22</v>
      </c>
      <c r="B29" s="20" t="s">
        <v>44</v>
      </c>
      <c r="C29" s="8"/>
      <c r="D29" s="11">
        <v>0.23</v>
      </c>
      <c r="E29" s="24">
        <f t="shared" si="2"/>
        <v>0</v>
      </c>
      <c r="F29" s="24">
        <f t="shared" si="2"/>
        <v>0</v>
      </c>
      <c r="G29" s="31" t="s">
        <v>19</v>
      </c>
      <c r="H29" s="31" t="s">
        <v>37</v>
      </c>
    </row>
    <row r="30" spans="1:8" ht="41.5" customHeight="1" thickBot="1" x14ac:dyDescent="0.4">
      <c r="A30" s="19">
        <v>23</v>
      </c>
      <c r="B30" s="20" t="s">
        <v>45</v>
      </c>
      <c r="C30" s="8"/>
      <c r="D30" s="11">
        <v>0.23</v>
      </c>
      <c r="E30" s="24">
        <f t="shared" si="2"/>
        <v>0</v>
      </c>
      <c r="F30" s="24">
        <f t="shared" si="2"/>
        <v>0</v>
      </c>
      <c r="G30" s="31" t="s">
        <v>19</v>
      </c>
      <c r="H30" s="31" t="s">
        <v>46</v>
      </c>
    </row>
    <row r="31" spans="1:8" ht="41.5" customHeight="1" thickBot="1" x14ac:dyDescent="0.4">
      <c r="A31" s="19">
        <v>24</v>
      </c>
      <c r="B31" s="20" t="s">
        <v>47</v>
      </c>
      <c r="C31" s="8"/>
      <c r="D31" s="11">
        <v>0.23</v>
      </c>
      <c r="E31" s="24">
        <f t="shared" si="2"/>
        <v>0</v>
      </c>
      <c r="F31" s="24">
        <f t="shared" si="2"/>
        <v>0</v>
      </c>
      <c r="G31" s="31" t="s">
        <v>19</v>
      </c>
      <c r="H31" s="31" t="s">
        <v>46</v>
      </c>
    </row>
    <row r="32" spans="1:8" ht="41.5" customHeight="1" thickBot="1" x14ac:dyDescent="0.4">
      <c r="A32" s="19">
        <v>25</v>
      </c>
      <c r="B32" s="20" t="s">
        <v>48</v>
      </c>
      <c r="C32" s="8"/>
      <c r="D32" s="11">
        <v>0.23</v>
      </c>
      <c r="E32" s="24">
        <f t="shared" si="2"/>
        <v>0</v>
      </c>
      <c r="F32" s="24">
        <f t="shared" si="2"/>
        <v>0</v>
      </c>
      <c r="G32" s="31" t="s">
        <v>19</v>
      </c>
      <c r="H32" s="31" t="s">
        <v>46</v>
      </c>
    </row>
    <row r="33" spans="1:8" ht="48" customHeight="1" thickBot="1" x14ac:dyDescent="0.4">
      <c r="A33" s="19">
        <v>26</v>
      </c>
      <c r="B33" s="20" t="s">
        <v>59</v>
      </c>
      <c r="C33" s="8"/>
      <c r="D33" s="11">
        <v>0.23</v>
      </c>
      <c r="E33" s="24">
        <f t="shared" si="2"/>
        <v>0</v>
      </c>
      <c r="F33" s="24">
        <f t="shared" si="2"/>
        <v>0</v>
      </c>
      <c r="G33" s="31" t="s">
        <v>19</v>
      </c>
      <c r="H33" s="31" t="s">
        <v>37</v>
      </c>
    </row>
    <row r="34" spans="1:8" ht="48" customHeight="1" thickBot="1" x14ac:dyDescent="0.4">
      <c r="A34" s="19">
        <v>27</v>
      </c>
      <c r="B34" s="20" t="s">
        <v>60</v>
      </c>
      <c r="C34" s="8"/>
      <c r="D34" s="11">
        <v>0.23</v>
      </c>
      <c r="E34" s="24">
        <f t="shared" si="2"/>
        <v>0</v>
      </c>
      <c r="F34" s="24">
        <f t="shared" si="2"/>
        <v>0</v>
      </c>
      <c r="G34" s="31" t="s">
        <v>19</v>
      </c>
      <c r="H34" s="31" t="s">
        <v>46</v>
      </c>
    </row>
    <row r="35" spans="1:8" ht="48" customHeight="1" thickBot="1" x14ac:dyDescent="0.4">
      <c r="A35" s="19">
        <v>28</v>
      </c>
      <c r="B35" s="20" t="s">
        <v>61</v>
      </c>
      <c r="C35" s="8"/>
      <c r="D35" s="11">
        <v>0.23</v>
      </c>
      <c r="E35" s="24">
        <f t="shared" si="2"/>
        <v>0</v>
      </c>
      <c r="F35" s="24">
        <f t="shared" si="2"/>
        <v>0</v>
      </c>
      <c r="G35" s="31" t="s">
        <v>19</v>
      </c>
      <c r="H35" s="31" t="s">
        <v>37</v>
      </c>
    </row>
    <row r="36" spans="1:8" ht="48" customHeight="1" thickBot="1" x14ac:dyDescent="0.4">
      <c r="A36" s="19">
        <v>29</v>
      </c>
      <c r="B36" s="20" t="s">
        <v>62</v>
      </c>
      <c r="C36" s="8"/>
      <c r="D36" s="11">
        <v>0.23</v>
      </c>
      <c r="E36" s="24">
        <f t="shared" si="2"/>
        <v>0</v>
      </c>
      <c r="F36" s="24">
        <f t="shared" si="2"/>
        <v>0</v>
      </c>
      <c r="G36" s="31" t="s">
        <v>19</v>
      </c>
      <c r="H36" s="31" t="s">
        <v>46</v>
      </c>
    </row>
    <row r="37" spans="1:8" ht="48" customHeight="1" thickBot="1" x14ac:dyDescent="0.4">
      <c r="A37" s="19">
        <v>30</v>
      </c>
      <c r="B37" s="20" t="s">
        <v>63</v>
      </c>
      <c r="C37" s="8"/>
      <c r="D37" s="11">
        <v>0.23</v>
      </c>
      <c r="E37" s="24">
        <f t="shared" si="2"/>
        <v>0</v>
      </c>
      <c r="F37" s="24">
        <f t="shared" si="2"/>
        <v>0</v>
      </c>
      <c r="G37" s="31" t="s">
        <v>19</v>
      </c>
      <c r="H37" s="31" t="s">
        <v>37</v>
      </c>
    </row>
    <row r="38" spans="1:8" ht="48" customHeight="1" thickBot="1" x14ac:dyDescent="0.4">
      <c r="A38" s="19">
        <v>31</v>
      </c>
      <c r="B38" s="20" t="s">
        <v>64</v>
      </c>
      <c r="C38" s="8"/>
      <c r="D38" s="11">
        <v>0.23</v>
      </c>
      <c r="E38" s="24">
        <f t="shared" si="2"/>
        <v>0</v>
      </c>
      <c r="F38" s="24">
        <f t="shared" si="2"/>
        <v>0</v>
      </c>
      <c r="G38" s="31" t="s">
        <v>19</v>
      </c>
      <c r="H38" s="31" t="s">
        <v>37</v>
      </c>
    </row>
    <row r="39" spans="1:8" ht="48" customHeight="1" thickBot="1" x14ac:dyDescent="0.4">
      <c r="A39" s="19">
        <v>32</v>
      </c>
      <c r="B39" s="20" t="s">
        <v>65</v>
      </c>
      <c r="C39" s="8"/>
      <c r="D39" s="11">
        <v>0.23</v>
      </c>
      <c r="E39" s="24">
        <f t="shared" si="2"/>
        <v>0</v>
      </c>
      <c r="F39" s="24">
        <f t="shared" si="2"/>
        <v>0</v>
      </c>
      <c r="G39" s="31" t="s">
        <v>19</v>
      </c>
      <c r="H39" s="31" t="s">
        <v>37</v>
      </c>
    </row>
    <row r="40" spans="1:8" ht="48" customHeight="1" thickBot="1" x14ac:dyDescent="0.4">
      <c r="A40" s="19">
        <v>33</v>
      </c>
      <c r="B40" s="20" t="s">
        <v>66</v>
      </c>
      <c r="C40" s="8"/>
      <c r="D40" s="11">
        <v>0.23</v>
      </c>
      <c r="E40" s="24">
        <f t="shared" si="2"/>
        <v>0</v>
      </c>
      <c r="F40" s="24">
        <f t="shared" si="2"/>
        <v>0</v>
      </c>
      <c r="G40" s="31" t="s">
        <v>19</v>
      </c>
      <c r="H40" s="31" t="s">
        <v>46</v>
      </c>
    </row>
    <row r="41" spans="1:8" ht="48" customHeight="1" thickBot="1" x14ac:dyDescent="0.4">
      <c r="A41" s="19">
        <v>34</v>
      </c>
      <c r="B41" s="20" t="s">
        <v>67</v>
      </c>
      <c r="C41" s="8"/>
      <c r="D41" s="11">
        <v>0.23</v>
      </c>
      <c r="E41" s="24">
        <f t="shared" si="2"/>
        <v>0</v>
      </c>
      <c r="F41" s="24">
        <f t="shared" si="2"/>
        <v>0</v>
      </c>
      <c r="G41" s="31" t="s">
        <v>19</v>
      </c>
      <c r="H41" s="31" t="s">
        <v>37</v>
      </c>
    </row>
    <row r="42" spans="1:8" ht="48" customHeight="1" thickBot="1" x14ac:dyDescent="0.4">
      <c r="A42" s="19">
        <v>35</v>
      </c>
      <c r="B42" s="20" t="s">
        <v>68</v>
      </c>
      <c r="C42" s="8"/>
      <c r="D42" s="11">
        <v>0.23</v>
      </c>
      <c r="E42" s="24">
        <f t="shared" si="2"/>
        <v>0</v>
      </c>
      <c r="F42" s="24">
        <f t="shared" si="2"/>
        <v>0</v>
      </c>
      <c r="G42" s="31" t="s">
        <v>19</v>
      </c>
      <c r="H42" s="31" t="s">
        <v>46</v>
      </c>
    </row>
    <row r="43" spans="1:8" ht="48" customHeight="1" thickBot="1" x14ac:dyDescent="0.4">
      <c r="A43" s="19">
        <v>36</v>
      </c>
      <c r="B43" s="20" t="s">
        <v>69</v>
      </c>
      <c r="C43" s="8"/>
      <c r="D43" s="11">
        <v>0.23</v>
      </c>
      <c r="E43" s="24">
        <f t="shared" si="2"/>
        <v>0</v>
      </c>
      <c r="F43" s="24">
        <f t="shared" si="2"/>
        <v>0</v>
      </c>
      <c r="G43" s="31" t="s">
        <v>19</v>
      </c>
      <c r="H43" s="31" t="s">
        <v>37</v>
      </c>
    </row>
    <row r="44" spans="1:8" ht="48" customHeight="1" thickBot="1" x14ac:dyDescent="0.4">
      <c r="A44" s="19">
        <v>37</v>
      </c>
      <c r="B44" s="20" t="s">
        <v>49</v>
      </c>
      <c r="C44" s="8"/>
      <c r="D44" s="11">
        <v>0.23</v>
      </c>
      <c r="E44" s="24">
        <f t="shared" si="2"/>
        <v>0</v>
      </c>
      <c r="F44" s="24">
        <f t="shared" si="2"/>
        <v>0</v>
      </c>
      <c r="G44" s="31" t="s">
        <v>19</v>
      </c>
      <c r="H44" s="31" t="s">
        <v>37</v>
      </c>
    </row>
    <row r="45" spans="1:8" ht="48" customHeight="1" thickBot="1" x14ac:dyDescent="0.4">
      <c r="A45" s="19">
        <v>38</v>
      </c>
      <c r="B45" s="20" t="s">
        <v>70</v>
      </c>
      <c r="C45" s="8"/>
      <c r="D45" s="11">
        <v>0.23</v>
      </c>
      <c r="E45" s="24">
        <f t="shared" si="2"/>
        <v>0</v>
      </c>
      <c r="F45" s="24">
        <f t="shared" si="2"/>
        <v>0</v>
      </c>
      <c r="G45" s="31" t="s">
        <v>19</v>
      </c>
      <c r="H45" s="31" t="s">
        <v>37</v>
      </c>
    </row>
    <row r="46" spans="1:8" ht="48" customHeight="1" thickBot="1" x14ac:dyDescent="0.4">
      <c r="A46" s="19">
        <v>39</v>
      </c>
      <c r="B46" s="20" t="s">
        <v>71</v>
      </c>
      <c r="C46" s="8"/>
      <c r="D46" s="11">
        <v>0.23</v>
      </c>
      <c r="E46" s="24">
        <f t="shared" si="2"/>
        <v>0</v>
      </c>
      <c r="F46" s="24">
        <f t="shared" si="2"/>
        <v>0</v>
      </c>
      <c r="G46" s="31" t="s">
        <v>19</v>
      </c>
      <c r="H46" s="31" t="s">
        <v>37</v>
      </c>
    </row>
    <row r="47" spans="1:8" ht="48" customHeight="1" thickBot="1" x14ac:dyDescent="0.4">
      <c r="A47" s="19">
        <v>40</v>
      </c>
      <c r="B47" s="20" t="s">
        <v>72</v>
      </c>
      <c r="C47" s="8"/>
      <c r="D47" s="11">
        <v>0.23</v>
      </c>
      <c r="E47" s="24">
        <f t="shared" si="2"/>
        <v>0</v>
      </c>
      <c r="F47" s="24">
        <f t="shared" si="2"/>
        <v>0</v>
      </c>
      <c r="G47" s="31" t="s">
        <v>19</v>
      </c>
      <c r="H47" s="31" t="s">
        <v>46</v>
      </c>
    </row>
    <row r="48" spans="1:8" ht="48" customHeight="1" thickBot="1" x14ac:dyDescent="0.4">
      <c r="A48" s="19">
        <v>41</v>
      </c>
      <c r="B48" s="20" t="s">
        <v>73</v>
      </c>
      <c r="C48" s="8"/>
      <c r="D48" s="11">
        <v>0.23</v>
      </c>
      <c r="E48" s="24">
        <f t="shared" si="2"/>
        <v>0</v>
      </c>
      <c r="F48" s="24">
        <f t="shared" si="2"/>
        <v>0</v>
      </c>
      <c r="G48" s="31" t="s">
        <v>19</v>
      </c>
      <c r="H48" s="31" t="s">
        <v>46</v>
      </c>
    </row>
    <row r="49" spans="1:8" ht="48" customHeight="1" thickBot="1" x14ac:dyDescent="0.4">
      <c r="A49" s="19">
        <v>42</v>
      </c>
      <c r="B49" s="20" t="s">
        <v>74</v>
      </c>
      <c r="C49" s="8"/>
      <c r="D49" s="11">
        <v>0.23</v>
      </c>
      <c r="E49" s="24">
        <f t="shared" si="2"/>
        <v>0</v>
      </c>
      <c r="F49" s="24">
        <f t="shared" si="2"/>
        <v>0</v>
      </c>
      <c r="G49" s="31" t="s">
        <v>19</v>
      </c>
      <c r="H49" s="31" t="s">
        <v>37</v>
      </c>
    </row>
    <row r="50" spans="1:8" ht="48" customHeight="1" thickBot="1" x14ac:dyDescent="0.4">
      <c r="A50" s="19">
        <v>43</v>
      </c>
      <c r="B50" s="20" t="s">
        <v>75</v>
      </c>
      <c r="C50" s="8"/>
      <c r="D50" s="11">
        <v>0.23</v>
      </c>
      <c r="E50" s="24">
        <f t="shared" si="2"/>
        <v>0</v>
      </c>
      <c r="F50" s="24">
        <f t="shared" si="2"/>
        <v>0</v>
      </c>
      <c r="G50" s="31" t="s">
        <v>19</v>
      </c>
      <c r="H50" s="31" t="s">
        <v>37</v>
      </c>
    </row>
    <row r="51" spans="1:8" ht="48" customHeight="1" thickBot="1" x14ac:dyDescent="0.4">
      <c r="A51" s="19">
        <v>44</v>
      </c>
      <c r="B51" s="20" t="s">
        <v>76</v>
      </c>
      <c r="C51" s="8"/>
      <c r="D51" s="11">
        <v>0.23</v>
      </c>
      <c r="E51" s="24">
        <f t="shared" si="2"/>
        <v>0</v>
      </c>
      <c r="F51" s="24">
        <f t="shared" si="2"/>
        <v>0</v>
      </c>
      <c r="G51" s="31" t="s">
        <v>19</v>
      </c>
      <c r="H51" s="31" t="s">
        <v>46</v>
      </c>
    </row>
    <row r="52" spans="1:8" ht="48" customHeight="1" thickBot="1" x14ac:dyDescent="0.4">
      <c r="A52" s="19">
        <v>45</v>
      </c>
      <c r="B52" s="20" t="s">
        <v>77</v>
      </c>
      <c r="C52" s="8"/>
      <c r="D52" s="11">
        <v>0.23</v>
      </c>
      <c r="E52" s="24">
        <f t="shared" si="2"/>
        <v>0</v>
      </c>
      <c r="F52" s="24">
        <f t="shared" si="2"/>
        <v>0</v>
      </c>
      <c r="G52" s="31" t="s">
        <v>19</v>
      </c>
      <c r="H52" s="31" t="s">
        <v>46</v>
      </c>
    </row>
    <row r="53" spans="1:8" ht="48" customHeight="1" thickBot="1" x14ac:dyDescent="0.4">
      <c r="A53" s="19">
        <v>46</v>
      </c>
      <c r="B53" s="20" t="s">
        <v>78</v>
      </c>
      <c r="C53" s="8"/>
      <c r="D53" s="11">
        <v>0.23</v>
      </c>
      <c r="E53" s="24">
        <f t="shared" si="2"/>
        <v>0</v>
      </c>
      <c r="F53" s="24">
        <f t="shared" si="2"/>
        <v>0</v>
      </c>
      <c r="G53" s="31" t="s">
        <v>19</v>
      </c>
      <c r="H53" s="31" t="s">
        <v>37</v>
      </c>
    </row>
    <row r="54" spans="1:8" ht="48" customHeight="1" thickBot="1" x14ac:dyDescent="0.4">
      <c r="A54" s="19">
        <v>47</v>
      </c>
      <c r="B54" s="20" t="s">
        <v>79</v>
      </c>
      <c r="C54" s="8"/>
      <c r="D54" s="11">
        <v>0.23</v>
      </c>
      <c r="E54" s="24">
        <f t="shared" si="2"/>
        <v>0</v>
      </c>
      <c r="F54" s="24">
        <f t="shared" si="2"/>
        <v>0</v>
      </c>
      <c r="G54" s="31" t="s">
        <v>19</v>
      </c>
      <c r="H54" s="31" t="s">
        <v>37</v>
      </c>
    </row>
    <row r="55" spans="1:8" ht="48" customHeight="1" thickBot="1" x14ac:dyDescent="0.4">
      <c r="A55" s="19">
        <v>48</v>
      </c>
      <c r="B55" s="20" t="s">
        <v>80</v>
      </c>
      <c r="C55" s="8"/>
      <c r="D55" s="11">
        <v>0.23</v>
      </c>
      <c r="E55" s="24">
        <f t="shared" si="2"/>
        <v>0</v>
      </c>
      <c r="F55" s="24">
        <f t="shared" si="2"/>
        <v>0</v>
      </c>
      <c r="G55" s="31" t="s">
        <v>19</v>
      </c>
      <c r="H55" s="31" t="s">
        <v>37</v>
      </c>
    </row>
    <row r="56" spans="1:8" ht="42" customHeight="1" thickBot="1" x14ac:dyDescent="0.4">
      <c r="A56" s="19">
        <v>49</v>
      </c>
      <c r="B56" s="20" t="s">
        <v>81</v>
      </c>
      <c r="C56" s="8"/>
      <c r="D56" s="11">
        <v>0.23</v>
      </c>
      <c r="E56" s="24">
        <f t="shared" si="2"/>
        <v>0</v>
      </c>
      <c r="F56" s="24">
        <f t="shared" si="2"/>
        <v>0</v>
      </c>
      <c r="G56" s="31" t="s">
        <v>19</v>
      </c>
      <c r="H56" s="31" t="s">
        <v>37</v>
      </c>
    </row>
    <row r="57" spans="1:8" ht="15" thickBot="1" x14ac:dyDescent="0.4">
      <c r="A57" s="37"/>
      <c r="B57" s="21" t="s">
        <v>23</v>
      </c>
      <c r="C57" s="13">
        <f>SUM(C22:C56)</f>
        <v>0</v>
      </c>
      <c r="D57" s="12">
        <v>0.23</v>
      </c>
      <c r="E57" s="25">
        <f>SUM(E22:E56)</f>
        <v>0</v>
      </c>
      <c r="F57" s="25">
        <f>SUM(F22:F56)</f>
        <v>0</v>
      </c>
      <c r="G57" s="38"/>
      <c r="H57" s="32"/>
    </row>
    <row r="58" spans="1:8" ht="15" thickBot="1" x14ac:dyDescent="0.4">
      <c r="A58" s="40" t="s">
        <v>26</v>
      </c>
      <c r="B58" s="41" t="s">
        <v>27</v>
      </c>
      <c r="C58" s="14" t="s">
        <v>21</v>
      </c>
      <c r="D58" s="12" t="s">
        <v>21</v>
      </c>
      <c r="E58" s="26" t="s">
        <v>21</v>
      </c>
      <c r="F58" s="26" t="s">
        <v>21</v>
      </c>
      <c r="G58" s="32" t="s">
        <v>21</v>
      </c>
      <c r="H58" s="32" t="s">
        <v>50</v>
      </c>
    </row>
    <row r="59" spans="1:8" ht="15" thickBot="1" x14ac:dyDescent="0.4">
      <c r="A59" s="22"/>
      <c r="B59" s="23" t="s">
        <v>24</v>
      </c>
      <c r="C59" s="15">
        <f>C20+C57</f>
        <v>500</v>
      </c>
      <c r="D59" s="10">
        <v>0.23</v>
      </c>
      <c r="E59" s="27">
        <f>E20+E57</f>
        <v>115</v>
      </c>
      <c r="F59" s="27">
        <f>F20+F57</f>
        <v>615</v>
      </c>
      <c r="G59" s="28"/>
      <c r="H59" s="28"/>
    </row>
    <row r="61" spans="1:8" x14ac:dyDescent="0.35">
      <c r="G61" s="42" t="s">
        <v>83</v>
      </c>
      <c r="H61" s="42"/>
    </row>
    <row r="62" spans="1:8" x14ac:dyDescent="0.35">
      <c r="G62" s="42" t="s">
        <v>84</v>
      </c>
      <c r="H62" s="42"/>
    </row>
  </sheetData>
  <mergeCells count="8">
    <mergeCell ref="G61:H61"/>
    <mergeCell ref="G62:H62"/>
    <mergeCell ref="A21:H21"/>
    <mergeCell ref="A1:H1"/>
    <mergeCell ref="A2:A3"/>
    <mergeCell ref="B2:B3"/>
    <mergeCell ref="G2:H2"/>
    <mergeCell ref="A5:H5"/>
  </mergeCells>
  <conditionalFormatting sqref="C6:C19 C22:C56">
    <cfRule type="expression" dxfId="0" priority="2">
      <formula>ISBLANK(C6)</formula>
    </cfRule>
  </conditionalFormatting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Hendel Elżbieta (TC ZZ)</dc:creator>
  <cp:lastModifiedBy>Śmiarowski Sebastian (TC ZZ)</cp:lastModifiedBy>
  <cp:lastPrinted>2024-05-29T08:30:20Z</cp:lastPrinted>
  <dcterms:created xsi:type="dcterms:W3CDTF">2015-06-05T18:19:34Z</dcterms:created>
  <dcterms:modified xsi:type="dcterms:W3CDTF">2026-02-15T10:30:32Z</dcterms:modified>
</cp:coreProperties>
</file>